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/>
  <mc:AlternateContent xmlns:mc="http://schemas.openxmlformats.org/markup-compatibility/2006">
    <mc:Choice Requires="x15">
      <x15ac:absPath xmlns:x15ac="http://schemas.microsoft.com/office/spreadsheetml/2010/11/ac" url="\\usjn-srv12\Zajednicki\_Postupci\2025-3_Gorivo\1. Priprema\3. prethodno savjetovanje\DoN i prilozi\prilozi 3_2025\troškovnici\"/>
    </mc:Choice>
  </mc:AlternateContent>
  <xr:revisionPtr revIDLastSave="0" documentId="13_ncr:1_{BA0797F5-82F5-4CCF-ACFC-58A19913AD36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Troškovnik - grupa 4.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17" i="1" l="1"/>
  <c r="I17" i="1" s="1"/>
  <c r="H16" i="1"/>
  <c r="I16" i="1" s="1"/>
  <c r="I19" i="1" l="1"/>
  <c r="I20" i="1" s="1"/>
  <c r="I21" i="1" s="1"/>
</calcChain>
</file>

<file path=xl/sharedStrings.xml><?xml version="1.0" encoding="utf-8"?>
<sst xmlns="http://schemas.openxmlformats.org/spreadsheetml/2006/main" count="35" uniqueCount="34">
  <si>
    <t xml:space="preserve">Red. br. </t>
  </si>
  <si>
    <t>IZNOS PDV-a:</t>
  </si>
  <si>
    <t>lit</t>
  </si>
  <si>
    <t>Jed. mjere</t>
  </si>
  <si>
    <t>A</t>
  </si>
  <si>
    <t>B</t>
  </si>
  <si>
    <t>C</t>
  </si>
  <si>
    <t>D</t>
  </si>
  <si>
    <t>E</t>
  </si>
  <si>
    <t>F</t>
  </si>
  <si>
    <t>G</t>
  </si>
  <si>
    <t>H = F + G</t>
  </si>
  <si>
    <t>IZNOS CIJENE PONUDE (bez PDV-a):</t>
  </si>
  <si>
    <t>I = D * H</t>
  </si>
  <si>
    <t>IZNOS CIJENE PONUDE (s PDV-om):</t>
  </si>
  <si>
    <t>Dokumentacija o nabavi</t>
  </si>
  <si>
    <t>REPUBLIKA HRVATSKA</t>
  </si>
  <si>
    <t>Središnji državni ured za središnju javnu nabavu</t>
  </si>
  <si>
    <t>PONUDITELJ:</t>
  </si>
  <si>
    <t>Stavka</t>
  </si>
  <si>
    <t>Motorni benzin Eurosuper 95</t>
  </si>
  <si>
    <t xml:space="preserve">Dizelsko gorivo Eurodizel </t>
  </si>
  <si>
    <r>
      <t xml:space="preserve">Okvirna količina za razdoblje od </t>
    </r>
    <r>
      <rPr>
        <b/>
        <sz val="11"/>
        <rFont val="Arial"/>
        <family val="2"/>
        <charset val="238"/>
      </rPr>
      <t>12 mjeseci</t>
    </r>
  </si>
  <si>
    <t>Iznos premije (P)
EUR/lit</t>
  </si>
  <si>
    <t>Osnovna jedinična cijena 
(bez PDV-a) 
EUR/lit</t>
  </si>
  <si>
    <t>Trošarina (bez PDV-a) EUR/lit</t>
  </si>
  <si>
    <t xml:space="preserve">Ukupna jedinična cijena (bez PDV-a) EUR/lit </t>
  </si>
  <si>
    <t>Ukupna cijena 
(bez PDV-a) u EUR</t>
  </si>
  <si>
    <t>TROŠKOVNIK za grupu 4.</t>
  </si>
  <si>
    <t>ev.br. 3/2025</t>
  </si>
  <si>
    <t>UPUTE ZA POPUNJAVANJE TROŠKOVNIKA:</t>
  </si>
  <si>
    <t>Ponuditelj je obvezan popuniti zasivljena polja</t>
  </si>
  <si>
    <r>
      <t xml:space="preserve">U stupcima </t>
    </r>
    <r>
      <rPr>
        <b/>
        <sz val="11"/>
        <rFont val="Arial"/>
        <family val="2"/>
        <charset val="238"/>
      </rPr>
      <t xml:space="preserve">Ukupna jedinična cijena </t>
    </r>
    <r>
      <rPr>
        <sz val="11"/>
        <rFont val="Arial"/>
        <family val="2"/>
      </rPr>
      <t>i</t>
    </r>
    <r>
      <rPr>
        <b/>
        <sz val="11"/>
        <rFont val="Arial"/>
        <family val="2"/>
        <charset val="238"/>
      </rPr>
      <t xml:space="preserve"> Ukupna cijena,</t>
    </r>
    <r>
      <rPr>
        <sz val="11"/>
        <rFont val="Arial"/>
        <family val="2"/>
        <charset val="238"/>
      </rPr>
      <t xml:space="preserve"> formulom se automatski izračunava cijena stavke, kao i cijena ponude</t>
    </r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</si>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</sst>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000"/>
  </numFmts>
  <fonts count="9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i/>
      <sz val="11"/>
      <color theme="1"/>
      <name val="Arial"/>
      <family val="2"/>
      <charset val="238"/>
    </font>
    <font>
      <b/>
      <sz val="11"/>
      <name val="Arial"/>
      <family val="2"/>
      <charset val="238"/>
    </font>
    <font>
      <sz val="11"/>
      <color theme="1"/>
      <name val="Arial"/>
      <family val="2"/>
    </font>
    <font>
      <b/>
      <u/>
      <sz val="11"/>
      <name val="Arial"/>
      <family val="2"/>
      <charset val="238"/>
    </font>
    <font>
      <sz val="11"/>
      <name val="Arial"/>
      <family val="2"/>
      <charset val="238"/>
    </font>
    <font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3" fontId="1" fillId="0" borderId="0" xfId="0" applyNumberFormat="1" applyFont="1" applyAlignment="1">
      <alignment horizontal="center" vertical="center" wrapText="1"/>
    </xf>
    <xf numFmtId="4" fontId="1" fillId="0" borderId="0" xfId="0" applyNumberFormat="1" applyFont="1" applyAlignment="1">
      <alignment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3" fontId="1" fillId="0" borderId="4" xfId="0" applyNumberFormat="1" applyFont="1" applyBorder="1" applyAlignment="1">
      <alignment horizontal="center" vertical="center" wrapText="1"/>
    </xf>
    <xf numFmtId="4" fontId="1" fillId="0" borderId="5" xfId="0" applyNumberFormat="1" applyFont="1" applyBorder="1" applyAlignment="1">
      <alignment horizontal="right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4" fontId="2" fillId="0" borderId="9" xfId="0" applyNumberFormat="1" applyFont="1" applyBorder="1" applyAlignment="1">
      <alignment horizontal="center" vertical="center" wrapText="1"/>
    </xf>
    <xf numFmtId="4" fontId="2" fillId="2" borderId="9" xfId="0" applyNumberFormat="1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3" fontId="1" fillId="0" borderId="2" xfId="0" applyNumberFormat="1" applyFont="1" applyBorder="1" applyAlignment="1">
      <alignment horizontal="center" vertical="center" wrapText="1"/>
    </xf>
    <xf numFmtId="4" fontId="1" fillId="0" borderId="7" xfId="0" applyNumberFormat="1" applyFont="1" applyBorder="1" applyAlignment="1">
      <alignment horizontal="right" vertical="center"/>
    </xf>
    <xf numFmtId="49" fontId="3" fillId="0" borderId="10" xfId="0" applyNumberFormat="1" applyFont="1" applyBorder="1" applyAlignment="1">
      <alignment horizontal="center" vertical="center" wrapText="1"/>
    </xf>
    <xf numFmtId="49" fontId="3" fillId="0" borderId="11" xfId="0" applyNumberFormat="1" applyFont="1" applyBorder="1" applyAlignment="1">
      <alignment horizontal="center" vertical="center" wrapText="1"/>
    </xf>
    <xf numFmtId="49" fontId="3" fillId="0" borderId="11" xfId="0" applyNumberFormat="1" applyFont="1" applyBorder="1" applyAlignment="1">
      <alignment horizontal="center" vertical="center"/>
    </xf>
    <xf numFmtId="49" fontId="3" fillId="0" borderId="12" xfId="0" applyNumberFormat="1" applyFont="1" applyBorder="1" applyAlignment="1">
      <alignment horizontal="center" vertical="center" wrapText="1"/>
    </xf>
    <xf numFmtId="4" fontId="1" fillId="0" borderId="18" xfId="0" applyNumberFormat="1" applyFont="1" applyBorder="1" applyAlignment="1">
      <alignment horizontal="right" vertical="center"/>
    </xf>
    <xf numFmtId="4" fontId="1" fillId="0" borderId="20" xfId="0" applyNumberFormat="1" applyFont="1" applyBorder="1" applyAlignment="1">
      <alignment horizontal="right" vertical="center"/>
    </xf>
    <xf numFmtId="3" fontId="2" fillId="0" borderId="21" xfId="0" applyNumberFormat="1" applyFont="1" applyBorder="1" applyAlignment="1">
      <alignment horizontal="center" vertical="center" wrapText="1"/>
    </xf>
    <xf numFmtId="3" fontId="2" fillId="0" borderId="22" xfId="0" applyNumberFormat="1" applyFont="1" applyBorder="1" applyAlignment="1">
      <alignment horizontal="center" vertical="center" wrapText="1"/>
    </xf>
    <xf numFmtId="164" fontId="1" fillId="3" borderId="2" xfId="0" applyNumberFormat="1" applyFont="1" applyFill="1" applyBorder="1" applyAlignment="1">
      <alignment horizontal="right" vertical="center" wrapText="1"/>
    </xf>
    <xf numFmtId="164" fontId="1" fillId="3" borderId="4" xfId="0" applyNumberFormat="1" applyFont="1" applyFill="1" applyBorder="1" applyAlignment="1">
      <alignment horizontal="right" vertical="center" wrapText="1"/>
    </xf>
    <xf numFmtId="164" fontId="1" fillId="2" borderId="2" xfId="0" applyNumberFormat="1" applyFont="1" applyFill="1" applyBorder="1" applyAlignment="1">
      <alignment horizontal="right" vertical="center"/>
    </xf>
    <xf numFmtId="164" fontId="1" fillId="2" borderId="4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vertical="center"/>
    </xf>
    <xf numFmtId="0" fontId="4" fillId="0" borderId="0" xfId="0" applyFont="1" applyAlignment="1">
      <alignment vertical="center"/>
    </xf>
    <xf numFmtId="0" fontId="7" fillId="2" borderId="0" xfId="0" applyFont="1" applyFill="1" applyAlignment="1">
      <alignment vertical="center"/>
    </xf>
    <xf numFmtId="3" fontId="5" fillId="2" borderId="1" xfId="0" applyNumberFormat="1" applyFont="1" applyFill="1" applyBorder="1" applyAlignment="1">
      <alignment vertical="center"/>
    </xf>
    <xf numFmtId="165" fontId="1" fillId="2" borderId="2" xfId="0" applyNumberFormat="1" applyFont="1" applyFill="1" applyBorder="1" applyAlignment="1">
      <alignment horizontal="right" vertical="center"/>
    </xf>
    <xf numFmtId="165" fontId="1" fillId="2" borderId="4" xfId="0" applyNumberFormat="1" applyFont="1" applyFill="1" applyBorder="1" applyAlignment="1">
      <alignment horizontal="right" vertical="center"/>
    </xf>
    <xf numFmtId="3" fontId="5" fillId="2" borderId="4" xfId="0" applyNumberFormat="1" applyFont="1" applyFill="1" applyBorder="1" applyAlignment="1">
      <alignment vertical="center"/>
    </xf>
    <xf numFmtId="0" fontId="2" fillId="0" borderId="16" xfId="0" applyFont="1" applyBorder="1" applyAlignment="1">
      <alignment horizontal="right" vertical="center"/>
    </xf>
    <xf numFmtId="0" fontId="2" fillId="0" borderId="17" xfId="0" applyFont="1" applyBorder="1" applyAlignment="1">
      <alignment horizontal="right" vertical="center"/>
    </xf>
    <xf numFmtId="0" fontId="2" fillId="0" borderId="3" xfId="0" applyFont="1" applyBorder="1" applyAlignment="1">
      <alignment horizontal="right" vertical="center"/>
    </xf>
    <xf numFmtId="0" fontId="2" fillId="0" borderId="4" xfId="0" applyFont="1" applyBorder="1" applyAlignment="1">
      <alignment horizontal="right" vertical="center"/>
    </xf>
    <xf numFmtId="0" fontId="2" fillId="0" borderId="19" xfId="0" applyFont="1" applyBorder="1" applyAlignment="1">
      <alignment horizontal="right" vertical="center"/>
    </xf>
    <xf numFmtId="0" fontId="2" fillId="0" borderId="1" xfId="0" applyFont="1" applyBorder="1" applyAlignment="1">
      <alignment horizontal="right" vertical="center"/>
    </xf>
    <xf numFmtId="0" fontId="2" fillId="3" borderId="13" xfId="0" applyFont="1" applyFill="1" applyBorder="1" applyAlignment="1">
      <alignment horizontal="center" vertical="center"/>
    </xf>
    <xf numFmtId="0" fontId="2" fillId="3" borderId="14" xfId="0" applyFont="1" applyFill="1" applyBorder="1" applyAlignment="1">
      <alignment horizontal="center" vertical="center"/>
    </xf>
    <xf numFmtId="0" fontId="2" fillId="3" borderId="15" xfId="0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BFCC8"/>
      <color rgb="FFF7FA9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6"/>
  <sheetViews>
    <sheetView tabSelected="1" zoomScaleNormal="100" workbookViewId="0">
      <selection activeCell="Q16" sqref="Q16"/>
    </sheetView>
  </sheetViews>
  <sheetFormatPr defaultColWidth="9.140625" defaultRowHeight="14.25" x14ac:dyDescent="0.2"/>
  <cols>
    <col min="1" max="1" width="5.85546875" style="1" customWidth="1"/>
    <col min="2" max="2" width="22.85546875" style="1" customWidth="1"/>
    <col min="3" max="3" width="6.42578125" style="1" bestFit="1" customWidth="1"/>
    <col min="4" max="4" width="15.28515625" style="1" customWidth="1"/>
    <col min="5" max="5" width="13.42578125" style="1" customWidth="1"/>
    <col min="6" max="6" width="18.5703125" style="1" customWidth="1"/>
    <col min="7" max="7" width="24.85546875" style="1" customWidth="1"/>
    <col min="8" max="8" width="20.140625" style="1" customWidth="1"/>
    <col min="9" max="9" width="23.140625" style="1" customWidth="1"/>
    <col min="10" max="16384" width="9.140625" style="1"/>
  </cols>
  <sheetData>
    <row r="1" spans="1:9" ht="15" x14ac:dyDescent="0.25">
      <c r="A1" s="46" t="s">
        <v>16</v>
      </c>
      <c r="B1" s="46"/>
      <c r="C1" s="46"/>
      <c r="D1" s="46"/>
      <c r="E1" s="46"/>
      <c r="F1" s="46"/>
      <c r="G1" s="46"/>
      <c r="H1" s="46"/>
      <c r="I1" s="46"/>
    </row>
    <row r="2" spans="1:9" ht="15" x14ac:dyDescent="0.25">
      <c r="A2" s="46" t="s">
        <v>17</v>
      </c>
      <c r="B2" s="46"/>
      <c r="C2" s="46"/>
      <c r="D2" s="46"/>
      <c r="E2" s="46"/>
      <c r="F2" s="46"/>
      <c r="G2" s="46"/>
      <c r="H2" s="46"/>
      <c r="I2" s="46"/>
    </row>
    <row r="3" spans="1:9" ht="15" customHeight="1" x14ac:dyDescent="0.2">
      <c r="A3" s="47" t="s">
        <v>15</v>
      </c>
      <c r="B3" s="47"/>
    </row>
    <row r="4" spans="1:9" ht="15" customHeight="1" x14ac:dyDescent="0.2">
      <c r="A4" s="47" t="s">
        <v>29</v>
      </c>
      <c r="B4" s="47"/>
      <c r="I4" s="2"/>
    </row>
    <row r="5" spans="1:9" ht="15" customHeight="1" x14ac:dyDescent="0.2">
      <c r="A5" s="2"/>
      <c r="B5" s="2"/>
      <c r="I5" s="2"/>
    </row>
    <row r="6" spans="1:9" ht="15" customHeight="1" x14ac:dyDescent="0.2">
      <c r="A6" s="30" t="s">
        <v>30</v>
      </c>
      <c r="B6" s="30"/>
      <c r="I6" s="2"/>
    </row>
    <row r="7" spans="1:9" ht="15" customHeight="1" x14ac:dyDescent="0.2">
      <c r="A7" s="31" t="s">
        <v>31</v>
      </c>
      <c r="I7" s="2"/>
    </row>
    <row r="8" spans="1:9" ht="15" customHeight="1" x14ac:dyDescent="0.2">
      <c r="A8" s="32" t="s">
        <v>32</v>
      </c>
      <c r="B8" s="30"/>
      <c r="I8" s="2"/>
    </row>
    <row r="9" spans="1:9" ht="15" customHeight="1" x14ac:dyDescent="0.2">
      <c r="A9" s="1" t="s">
        <v>33</v>
      </c>
      <c r="C9" s="2"/>
    </row>
    <row r="10" spans="1:9" x14ac:dyDescent="0.2">
      <c r="I10" s="2"/>
    </row>
    <row r="11" spans="1:9" ht="15" x14ac:dyDescent="0.25">
      <c r="A11" s="48" t="s">
        <v>18</v>
      </c>
      <c r="B11" s="48"/>
      <c r="C11" s="48"/>
      <c r="D11" s="48"/>
      <c r="E11" s="48"/>
      <c r="F11" s="48"/>
      <c r="G11" s="48"/>
      <c r="H11" s="48"/>
      <c r="I11" s="48"/>
    </row>
    <row r="12" spans="1:9" ht="15" thickBot="1" x14ac:dyDescent="0.25"/>
    <row r="13" spans="1:9" ht="25.5" customHeight="1" thickBot="1" x14ac:dyDescent="0.25">
      <c r="A13" s="43" t="s">
        <v>28</v>
      </c>
      <c r="B13" s="44"/>
      <c r="C13" s="44"/>
      <c r="D13" s="44"/>
      <c r="E13" s="44"/>
      <c r="F13" s="44"/>
      <c r="G13" s="44"/>
      <c r="H13" s="44"/>
      <c r="I13" s="45"/>
    </row>
    <row r="14" spans="1:9" ht="60.75" thickBot="1" x14ac:dyDescent="0.25">
      <c r="A14" s="10" t="s">
        <v>0</v>
      </c>
      <c r="B14" s="11" t="s">
        <v>19</v>
      </c>
      <c r="C14" s="12" t="s">
        <v>3</v>
      </c>
      <c r="D14" s="13" t="s">
        <v>22</v>
      </c>
      <c r="E14" s="24" t="s">
        <v>23</v>
      </c>
      <c r="F14" s="24" t="s">
        <v>24</v>
      </c>
      <c r="G14" s="24" t="s">
        <v>25</v>
      </c>
      <c r="H14" s="24" t="s">
        <v>26</v>
      </c>
      <c r="I14" s="25" t="s">
        <v>27</v>
      </c>
    </row>
    <row r="15" spans="1:9" ht="15.75" thickTop="1" thickBot="1" x14ac:dyDescent="0.25">
      <c r="A15" s="18" t="s">
        <v>4</v>
      </c>
      <c r="B15" s="19" t="s">
        <v>5</v>
      </c>
      <c r="C15" s="19" t="s">
        <v>6</v>
      </c>
      <c r="D15" s="19" t="s">
        <v>7</v>
      </c>
      <c r="E15" s="19" t="s">
        <v>8</v>
      </c>
      <c r="F15" s="19" t="s">
        <v>9</v>
      </c>
      <c r="G15" s="20" t="s">
        <v>10</v>
      </c>
      <c r="H15" s="19" t="s">
        <v>11</v>
      </c>
      <c r="I15" s="21" t="s">
        <v>13</v>
      </c>
    </row>
    <row r="16" spans="1:9" ht="29.25" thickTop="1" x14ac:dyDescent="0.2">
      <c r="A16" s="14">
        <v>1</v>
      </c>
      <c r="B16" s="15" t="s">
        <v>20</v>
      </c>
      <c r="C16" s="16" t="s">
        <v>2</v>
      </c>
      <c r="D16" s="33">
        <v>135000</v>
      </c>
      <c r="E16" s="26"/>
      <c r="F16" s="26"/>
      <c r="G16" s="34">
        <v>0.51231000000000004</v>
      </c>
      <c r="H16" s="28">
        <f>F16+G16</f>
        <v>0.51231000000000004</v>
      </c>
      <c r="I16" s="17">
        <f>ROUND(D16*H16,2)</f>
        <v>69161.850000000006</v>
      </c>
    </row>
    <row r="17" spans="1:9" ht="29.25" thickBot="1" x14ac:dyDescent="0.25">
      <c r="A17" s="6">
        <v>2</v>
      </c>
      <c r="B17" s="7" t="s">
        <v>21</v>
      </c>
      <c r="C17" s="8" t="s">
        <v>2</v>
      </c>
      <c r="D17" s="36">
        <v>2200000</v>
      </c>
      <c r="E17" s="27"/>
      <c r="F17" s="27"/>
      <c r="G17" s="35">
        <v>0.40600000000000003</v>
      </c>
      <c r="H17" s="29">
        <f>F17+G17</f>
        <v>0.40600000000000003</v>
      </c>
      <c r="I17" s="9">
        <f>ROUND(D17*H17,2)</f>
        <v>893200</v>
      </c>
    </row>
    <row r="18" spans="1:9" ht="15" thickBot="1" x14ac:dyDescent="0.25">
      <c r="A18" s="3"/>
      <c r="B18" s="3"/>
      <c r="C18" s="4"/>
      <c r="D18" s="4"/>
      <c r="E18" s="5"/>
      <c r="F18" s="5"/>
    </row>
    <row r="19" spans="1:9" ht="15" x14ac:dyDescent="0.2">
      <c r="G19" s="37" t="s">
        <v>12</v>
      </c>
      <c r="H19" s="38"/>
      <c r="I19" s="22">
        <f>ROUND(I16+I17,2)</f>
        <v>962361.85</v>
      </c>
    </row>
    <row r="20" spans="1:9" ht="15" x14ac:dyDescent="0.2">
      <c r="G20" s="41" t="s">
        <v>1</v>
      </c>
      <c r="H20" s="42"/>
      <c r="I20" s="17">
        <f>ROUND(I19*0.25,2)</f>
        <v>240590.46</v>
      </c>
    </row>
    <row r="21" spans="1:9" ht="15.75" thickBot="1" x14ac:dyDescent="0.25">
      <c r="G21" s="39" t="s">
        <v>14</v>
      </c>
      <c r="H21" s="40"/>
      <c r="I21" s="23">
        <f>ROUND(I19+I20,2)</f>
        <v>1202952.31</v>
      </c>
    </row>
    <row r="23" spans="1:9" customFormat="1" ht="15" x14ac:dyDescent="0.25"/>
    <row r="24" spans="1:9" customFormat="1" ht="15" x14ac:dyDescent="0.25"/>
    <row r="25" spans="1:9" customFormat="1" ht="15" x14ac:dyDescent="0.25"/>
    <row r="26" spans="1:9" customFormat="1" ht="15" x14ac:dyDescent="0.25"/>
  </sheetData>
  <mergeCells count="10">
    <mergeCell ref="G19:H19"/>
    <mergeCell ref="G21:H21"/>
    <mergeCell ref="G20:H20"/>
    <mergeCell ref="A13:I13"/>
    <mergeCell ref="A1:I1"/>
    <mergeCell ref="A2:I2"/>
    <mergeCell ref="A3:B3"/>
    <mergeCell ref="A4:B4"/>
    <mergeCell ref="A11:B11"/>
    <mergeCell ref="C11:I11"/>
  </mergeCells>
  <dataValidations count="2">
    <dataValidation type="custom" allowBlank="1" showInputMessage="1" showErrorMessage="1" sqref="E16:F17 H16:H17" xr:uid="{54530702-00F6-44EC-947E-8392991AB9B0}">
      <formula1>E16=ROUND(E16,4)</formula1>
    </dataValidation>
    <dataValidation type="custom" allowBlank="1" showInputMessage="1" showErrorMessage="1" sqref="G16:G17" xr:uid="{0AF3C855-4659-4021-AB57-D36D67E8945B}">
      <formula1>G16=ROUND(G16,5)</formula1>
    </dataValidation>
  </dataValidations>
  <pageMargins left="0.39370078740157483" right="0.39370078740157483" top="1.1023622047244095" bottom="0.74803149606299213" header="0.31496062992125984" footer="0.31496062992125984"/>
  <pageSetup scale="86" orientation="landscape" r:id="rId1"/>
  <headerFooter>
    <oddHeader xml:space="preserve">&amp;L&amp;12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Troškovnik - grupa 4.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Nikolina Žužić</dc:creator>
  <cp:lastModifiedBy>Antonija Španić</cp:lastModifiedBy>
  <cp:lastPrinted>2021-10-15T11:15:23Z</cp:lastPrinted>
  <dcterms:created xsi:type="dcterms:W3CDTF">2016-08-19T06:49:39Z</dcterms:created>
  <dcterms:modified xsi:type="dcterms:W3CDTF">2025-02-27T07:42:00Z</dcterms:modified>
</cp:coreProperties>
</file>